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975"/>
  </bookViews>
  <sheets>
    <sheet name="Приложение №3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"/>
  <c r="Q9"/>
  <c r="Q10"/>
  <c r="Q11"/>
  <c r="Q12"/>
  <c r="Q13"/>
  <c r="Q14"/>
  <c r="Q15"/>
  <c r="Q16"/>
  <c r="Q17"/>
  <c r="Q18"/>
  <c r="Q19"/>
  <c r="Q20"/>
  <c r="Q21"/>
  <c r="Q7"/>
  <c r="P8"/>
  <c r="P9"/>
  <c r="P10"/>
  <c r="P11"/>
  <c r="P12"/>
  <c r="P13"/>
  <c r="P14"/>
  <c r="P15"/>
  <c r="P16"/>
  <c r="P17"/>
  <c r="P18"/>
  <c r="P19"/>
  <c r="P20"/>
  <c r="P21"/>
  <c r="P7"/>
  <c r="L4"/>
</calcChain>
</file>

<file path=xl/sharedStrings.xml><?xml version="1.0" encoding="utf-8"?>
<sst xmlns="http://schemas.openxmlformats.org/spreadsheetml/2006/main" count="45" uniqueCount="42">
  <si>
    <t>№</t>
  </si>
  <si>
    <t>Наименование ОО</t>
  </si>
  <si>
    <t>Показатели оценки эффективности деятельности (кол-во баллов)</t>
  </si>
  <si>
    <t>Кr (коэффициент рейтинга)</t>
  </si>
  <si>
    <t>Ивановская ООШ</t>
  </si>
  <si>
    <t>Подлесная ООШ</t>
  </si>
  <si>
    <t>Каркалинская ООШ</t>
  </si>
  <si>
    <t>Керлигачская ООШ</t>
  </si>
  <si>
    <t>Сугушлинская ООШ</t>
  </si>
  <si>
    <t>Староиштерякская ООШ</t>
  </si>
  <si>
    <t>Мордва-Кармалкинская ООШ</t>
  </si>
  <si>
    <t>Урдалинская ООШ</t>
  </si>
  <si>
    <t>Зай-каратайская ООШ</t>
  </si>
  <si>
    <t>Куакбашская ООШ</t>
  </si>
  <si>
    <t>Урмышлинская ООШ</t>
  </si>
  <si>
    <t>Старописьмянская ООШ</t>
  </si>
  <si>
    <t>Сарабикулловская ООШ</t>
  </si>
  <si>
    <t>Федотовская ООШ</t>
  </si>
  <si>
    <t>ООШ №1</t>
  </si>
  <si>
    <t>Председатель комиссии:</t>
  </si>
  <si>
    <t>начальник управления образования</t>
  </si>
  <si>
    <t>В.С. Санатуллин</t>
  </si>
  <si>
    <t>Члены комиссии:</t>
  </si>
  <si>
    <t>заместитель начальника управления образования по учебно-методической работе</t>
  </si>
  <si>
    <t>Г.К. Урманова</t>
  </si>
  <si>
    <t>заместитель начальника управления образования</t>
  </si>
  <si>
    <t>Н.Н. Васильева</t>
  </si>
  <si>
    <t xml:space="preserve">председатель профсоюзной организации работников образования </t>
  </si>
  <si>
    <t>М.Н. Сосункевич</t>
  </si>
  <si>
    <t>ведущий специалист управления образования</t>
  </si>
  <si>
    <t>И.А. Гордеева</t>
  </si>
  <si>
    <t>методист управления образования</t>
  </si>
  <si>
    <t>Р.С. Валиахметова</t>
  </si>
  <si>
    <t>Г.М. Гаделшина</t>
  </si>
  <si>
    <t>Е.В. Бурлакова</t>
  </si>
  <si>
    <t>Л.Г. Рамазанова</t>
  </si>
  <si>
    <t xml:space="preserve">Квып МР = </t>
  </si>
  <si>
    <r>
      <t>Наименование района_________</t>
    </r>
    <r>
      <rPr>
        <b/>
        <u/>
        <sz val="10"/>
        <color theme="1"/>
        <rFont val="Arial"/>
        <family val="2"/>
        <charset val="204"/>
      </rPr>
      <t>Лениногорский</t>
    </r>
    <r>
      <rPr>
        <b/>
        <sz val="10"/>
        <color theme="1"/>
        <rFont val="Arial"/>
        <family val="2"/>
        <charset val="204"/>
      </rPr>
      <t>__________</t>
    </r>
  </si>
  <si>
    <t>Квып ОО</t>
  </si>
  <si>
    <t>Сумма баллов по ОО</t>
  </si>
  <si>
    <t>Рейтинг основных общеобразовательных школ</t>
  </si>
  <si>
    <t>"Утверждаю"
Руководитель исполнительного комитета 
Лениногорского муниципального района
___Н.Р.Залаков__________________________________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</si>
</sst>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20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L1" sqref="L1:Q1"/>
    </sheetView>
  </sheetViews>
  <sheetFormatPr defaultRowHeight="12.75"/>
  <cols>
    <col min="1" max="1" width="6.140625" style="15" customWidth="1"/>
    <col min="2" max="2" width="27.140625" style="15" customWidth="1"/>
    <col min="3" max="10" width="5.140625" style="15" customWidth="1"/>
    <col min="11" max="11" width="6.28515625" style="15" customWidth="1"/>
    <col min="12" max="15" width="5.140625" style="15" customWidth="1"/>
    <col min="16" max="16" width="9.5703125" style="15" customWidth="1"/>
    <col min="17" max="17" width="14.5703125" style="15" customWidth="1"/>
    <col min="18" max="16384" width="9.140625" style="15"/>
  </cols>
  <sheetData>
    <row r="1" spans="1:17" ht="67.5" customHeight="1">
      <c r="L1" s="42" t="s">
        <v>41</v>
      </c>
      <c r="M1" s="42"/>
      <c r="N1" s="42"/>
      <c r="O1" s="42"/>
      <c r="P1" s="42"/>
      <c r="Q1" s="42"/>
    </row>
    <row r="3" spans="1:17" ht="20.25" customHeight="1" thickBot="1">
      <c r="A3" s="43" t="s">
        <v>40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32.25" customHeight="1" thickBot="1">
      <c r="A4" s="46" t="s">
        <v>37</v>
      </c>
      <c r="B4" s="46"/>
      <c r="C4" s="46"/>
      <c r="D4" s="46"/>
      <c r="E4" s="46"/>
      <c r="F4" s="46"/>
      <c r="G4" s="46"/>
      <c r="H4" s="46"/>
      <c r="I4" s="46"/>
      <c r="J4" s="46"/>
      <c r="K4" s="16" t="s">
        <v>36</v>
      </c>
      <c r="L4" s="17">
        <f>P22/1500</f>
        <v>0.45400000000000001</v>
      </c>
      <c r="M4" s="18"/>
      <c r="N4" s="2"/>
      <c r="O4" s="2"/>
      <c r="P4" s="2"/>
      <c r="Q4" s="2"/>
    </row>
    <row r="5" spans="1:17" ht="24" customHeight="1">
      <c r="A5" s="47" t="s">
        <v>0</v>
      </c>
      <c r="B5" s="49" t="s">
        <v>1</v>
      </c>
      <c r="C5" s="39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51" t="s">
        <v>38</v>
      </c>
      <c r="Q5" s="44" t="s">
        <v>3</v>
      </c>
    </row>
    <row r="6" spans="1:17" ht="20.25" customHeight="1" thickBot="1">
      <c r="A6" s="48"/>
      <c r="B6" s="50"/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  <c r="P6" s="52"/>
      <c r="Q6" s="45"/>
    </row>
    <row r="7" spans="1:17">
      <c r="A7" s="26">
        <v>1</v>
      </c>
      <c r="B7" s="7" t="s">
        <v>4</v>
      </c>
      <c r="C7" s="8">
        <v>10</v>
      </c>
      <c r="D7" s="8">
        <v>5</v>
      </c>
      <c r="E7" s="9">
        <v>0</v>
      </c>
      <c r="F7" s="9">
        <v>3</v>
      </c>
      <c r="G7" s="10">
        <v>2</v>
      </c>
      <c r="H7" s="8">
        <v>4</v>
      </c>
      <c r="I7" s="21">
        <v>0</v>
      </c>
      <c r="J7" s="10">
        <v>2</v>
      </c>
      <c r="K7" s="8">
        <v>2</v>
      </c>
      <c r="L7" s="10">
        <v>5</v>
      </c>
      <c r="M7" s="20">
        <v>5</v>
      </c>
      <c r="N7" s="20">
        <v>0</v>
      </c>
      <c r="O7" s="8">
        <v>5</v>
      </c>
      <c r="P7" s="22">
        <f>SUM(C7:O7)/100</f>
        <v>0.43</v>
      </c>
      <c r="Q7" s="27">
        <f>P7/$L$4</f>
        <v>0.9471365638766519</v>
      </c>
    </row>
    <row r="8" spans="1:17">
      <c r="A8" s="28">
        <v>2</v>
      </c>
      <c r="B8" s="11" t="s">
        <v>5</v>
      </c>
      <c r="C8" s="12">
        <v>0</v>
      </c>
      <c r="D8" s="12">
        <v>0</v>
      </c>
      <c r="E8" s="12">
        <v>3</v>
      </c>
      <c r="F8" s="12">
        <v>10</v>
      </c>
      <c r="G8" s="13">
        <v>2</v>
      </c>
      <c r="H8" s="12">
        <v>4</v>
      </c>
      <c r="I8" s="23">
        <v>5</v>
      </c>
      <c r="J8" s="13">
        <v>5</v>
      </c>
      <c r="K8" s="12">
        <v>5</v>
      </c>
      <c r="L8" s="13">
        <v>5</v>
      </c>
      <c r="M8" s="23">
        <v>5</v>
      </c>
      <c r="N8" s="23">
        <v>0</v>
      </c>
      <c r="O8" s="12">
        <v>5</v>
      </c>
      <c r="P8" s="22">
        <f t="shared" ref="P8:P21" si="0">SUM(C8:O8)/100</f>
        <v>0.49</v>
      </c>
      <c r="Q8" s="29">
        <f t="shared" ref="Q8:Q21" si="1">P8/$L$4</f>
        <v>1.079295154185022</v>
      </c>
    </row>
    <row r="9" spans="1:17">
      <c r="A9" s="30">
        <v>3</v>
      </c>
      <c r="B9" s="11" t="s">
        <v>6</v>
      </c>
      <c r="C9" s="12">
        <v>10</v>
      </c>
      <c r="D9" s="12">
        <v>0</v>
      </c>
      <c r="E9" s="12">
        <v>10</v>
      </c>
      <c r="F9" s="12">
        <v>5</v>
      </c>
      <c r="G9" s="13">
        <v>2</v>
      </c>
      <c r="H9" s="12">
        <v>4</v>
      </c>
      <c r="I9" s="23">
        <v>5</v>
      </c>
      <c r="J9" s="13">
        <v>5</v>
      </c>
      <c r="K9" s="12">
        <v>0</v>
      </c>
      <c r="L9" s="13">
        <v>5</v>
      </c>
      <c r="M9" s="23">
        <v>5</v>
      </c>
      <c r="N9" s="23">
        <v>0</v>
      </c>
      <c r="O9" s="12">
        <v>0</v>
      </c>
      <c r="P9" s="22">
        <f t="shared" si="0"/>
        <v>0.51</v>
      </c>
      <c r="Q9" s="29">
        <f t="shared" si="1"/>
        <v>1.1233480176211454</v>
      </c>
    </row>
    <row r="10" spans="1:17">
      <c r="A10" s="28">
        <v>4</v>
      </c>
      <c r="B10" s="11" t="s">
        <v>7</v>
      </c>
      <c r="C10" s="12">
        <v>0</v>
      </c>
      <c r="D10" s="12">
        <v>0</v>
      </c>
      <c r="E10" s="12">
        <v>10</v>
      </c>
      <c r="F10" s="12">
        <v>10</v>
      </c>
      <c r="G10" s="13">
        <v>2</v>
      </c>
      <c r="H10" s="12">
        <v>7</v>
      </c>
      <c r="I10" s="23">
        <v>0</v>
      </c>
      <c r="J10" s="13">
        <v>5</v>
      </c>
      <c r="K10" s="12">
        <v>2</v>
      </c>
      <c r="L10" s="13">
        <v>5</v>
      </c>
      <c r="M10" s="23">
        <v>5</v>
      </c>
      <c r="N10" s="23">
        <v>0</v>
      </c>
      <c r="O10" s="12">
        <v>5</v>
      </c>
      <c r="P10" s="22">
        <f t="shared" si="0"/>
        <v>0.51</v>
      </c>
      <c r="Q10" s="29">
        <f t="shared" si="1"/>
        <v>1.1233480176211454</v>
      </c>
    </row>
    <row r="11" spans="1:17">
      <c r="A11" s="30">
        <v>5</v>
      </c>
      <c r="B11" s="11" t="s">
        <v>8</v>
      </c>
      <c r="C11" s="12">
        <v>0</v>
      </c>
      <c r="D11" s="12">
        <v>0</v>
      </c>
      <c r="E11" s="12">
        <v>10</v>
      </c>
      <c r="F11" s="12">
        <v>3</v>
      </c>
      <c r="G11" s="13">
        <v>2</v>
      </c>
      <c r="H11" s="12">
        <v>8</v>
      </c>
      <c r="I11" s="23">
        <v>0</v>
      </c>
      <c r="J11" s="13">
        <v>5</v>
      </c>
      <c r="K11" s="12">
        <v>8</v>
      </c>
      <c r="L11" s="13">
        <v>5</v>
      </c>
      <c r="M11" s="23">
        <v>5</v>
      </c>
      <c r="N11" s="23">
        <v>0</v>
      </c>
      <c r="O11" s="12">
        <v>5</v>
      </c>
      <c r="P11" s="22">
        <f t="shared" si="0"/>
        <v>0.51</v>
      </c>
      <c r="Q11" s="29">
        <f t="shared" si="1"/>
        <v>1.1233480176211454</v>
      </c>
    </row>
    <row r="12" spans="1:17">
      <c r="A12" s="28">
        <v>6</v>
      </c>
      <c r="B12" s="14" t="s">
        <v>9</v>
      </c>
      <c r="C12" s="12">
        <v>0</v>
      </c>
      <c r="D12" s="12">
        <v>0</v>
      </c>
      <c r="E12" s="12">
        <v>10</v>
      </c>
      <c r="F12" s="12">
        <v>5</v>
      </c>
      <c r="G12" s="13">
        <v>2</v>
      </c>
      <c r="H12" s="12">
        <v>7</v>
      </c>
      <c r="I12" s="23">
        <v>0</v>
      </c>
      <c r="J12" s="13">
        <v>5</v>
      </c>
      <c r="K12" s="12">
        <v>0</v>
      </c>
      <c r="L12" s="13">
        <v>5</v>
      </c>
      <c r="M12" s="23">
        <v>5</v>
      </c>
      <c r="N12" s="23">
        <v>0</v>
      </c>
      <c r="O12" s="12">
        <v>5</v>
      </c>
      <c r="P12" s="22">
        <f t="shared" si="0"/>
        <v>0.44</v>
      </c>
      <c r="Q12" s="29">
        <f t="shared" si="1"/>
        <v>0.96916299559471364</v>
      </c>
    </row>
    <row r="13" spans="1:17">
      <c r="A13" s="30">
        <v>7</v>
      </c>
      <c r="B13" s="11" t="s">
        <v>10</v>
      </c>
      <c r="C13" s="12">
        <v>0</v>
      </c>
      <c r="D13" s="12">
        <v>0</v>
      </c>
      <c r="E13" s="12">
        <v>1</v>
      </c>
      <c r="F13" s="12">
        <v>0</v>
      </c>
      <c r="G13" s="13">
        <v>0</v>
      </c>
      <c r="H13" s="12">
        <v>0</v>
      </c>
      <c r="I13" s="23">
        <v>0</v>
      </c>
      <c r="J13" s="13">
        <v>5</v>
      </c>
      <c r="K13" s="12">
        <v>0</v>
      </c>
      <c r="L13" s="13">
        <v>5</v>
      </c>
      <c r="M13" s="23">
        <v>5</v>
      </c>
      <c r="N13" s="23">
        <v>0</v>
      </c>
      <c r="O13" s="12">
        <v>0</v>
      </c>
      <c r="P13" s="22">
        <f t="shared" si="0"/>
        <v>0.16</v>
      </c>
      <c r="Q13" s="29">
        <f t="shared" si="1"/>
        <v>0.3524229074889868</v>
      </c>
    </row>
    <row r="14" spans="1:17">
      <c r="A14" s="28">
        <v>8</v>
      </c>
      <c r="B14" s="11" t="s">
        <v>11</v>
      </c>
      <c r="C14" s="12">
        <v>0</v>
      </c>
      <c r="D14" s="12">
        <v>0</v>
      </c>
      <c r="E14" s="12">
        <v>10</v>
      </c>
      <c r="F14" s="12">
        <v>0</v>
      </c>
      <c r="G14" s="13">
        <v>2</v>
      </c>
      <c r="H14" s="12">
        <v>7</v>
      </c>
      <c r="I14" s="23">
        <v>0</v>
      </c>
      <c r="J14" s="13">
        <v>5</v>
      </c>
      <c r="K14" s="12">
        <v>5</v>
      </c>
      <c r="L14" s="13">
        <v>5</v>
      </c>
      <c r="M14" s="23">
        <v>5</v>
      </c>
      <c r="N14" s="23">
        <v>0</v>
      </c>
      <c r="O14" s="12">
        <v>5</v>
      </c>
      <c r="P14" s="22">
        <f t="shared" si="0"/>
        <v>0.44</v>
      </c>
      <c r="Q14" s="29">
        <f t="shared" si="1"/>
        <v>0.96916299559471364</v>
      </c>
    </row>
    <row r="15" spans="1:17">
      <c r="A15" s="30">
        <v>9</v>
      </c>
      <c r="B15" s="11" t="s">
        <v>12</v>
      </c>
      <c r="C15" s="12">
        <v>0</v>
      </c>
      <c r="D15" s="12">
        <v>0</v>
      </c>
      <c r="E15" s="12">
        <v>10</v>
      </c>
      <c r="F15" s="12">
        <v>3</v>
      </c>
      <c r="G15" s="13">
        <v>2</v>
      </c>
      <c r="H15" s="12">
        <v>7</v>
      </c>
      <c r="I15" s="23">
        <v>5</v>
      </c>
      <c r="J15" s="13">
        <v>5</v>
      </c>
      <c r="K15" s="12">
        <v>5</v>
      </c>
      <c r="L15" s="13">
        <v>5</v>
      </c>
      <c r="M15" s="23">
        <v>5</v>
      </c>
      <c r="N15" s="23">
        <v>0</v>
      </c>
      <c r="O15" s="12">
        <v>5</v>
      </c>
      <c r="P15" s="22">
        <f t="shared" si="0"/>
        <v>0.52</v>
      </c>
      <c r="Q15" s="29">
        <f t="shared" si="1"/>
        <v>1.1453744493392071</v>
      </c>
    </row>
    <row r="16" spans="1:17">
      <c r="A16" s="28">
        <v>10</v>
      </c>
      <c r="B16" s="11" t="s">
        <v>13</v>
      </c>
      <c r="C16" s="12">
        <v>5</v>
      </c>
      <c r="D16" s="12">
        <v>0</v>
      </c>
      <c r="E16" s="12">
        <v>10</v>
      </c>
      <c r="F16" s="12">
        <v>10</v>
      </c>
      <c r="G16" s="13">
        <v>2</v>
      </c>
      <c r="H16" s="12">
        <v>7</v>
      </c>
      <c r="I16" s="23">
        <v>0</v>
      </c>
      <c r="J16" s="13">
        <v>5</v>
      </c>
      <c r="K16" s="12">
        <v>2</v>
      </c>
      <c r="L16" s="13">
        <v>5</v>
      </c>
      <c r="M16" s="23">
        <v>5</v>
      </c>
      <c r="N16" s="23">
        <v>0</v>
      </c>
      <c r="O16" s="12">
        <v>5</v>
      </c>
      <c r="P16" s="22">
        <f t="shared" si="0"/>
        <v>0.56000000000000005</v>
      </c>
      <c r="Q16" s="29">
        <f t="shared" si="1"/>
        <v>1.2334801762114538</v>
      </c>
    </row>
    <row r="17" spans="1:17">
      <c r="A17" s="30">
        <v>11</v>
      </c>
      <c r="B17" s="11" t="s">
        <v>14</v>
      </c>
      <c r="C17" s="12">
        <v>0</v>
      </c>
      <c r="D17" s="12">
        <v>0</v>
      </c>
      <c r="E17" s="12">
        <v>10</v>
      </c>
      <c r="F17" s="12">
        <v>10</v>
      </c>
      <c r="G17" s="13">
        <v>5</v>
      </c>
      <c r="H17" s="12">
        <v>8</v>
      </c>
      <c r="I17" s="23">
        <v>0</v>
      </c>
      <c r="J17" s="13">
        <v>5</v>
      </c>
      <c r="K17" s="12">
        <v>5</v>
      </c>
      <c r="L17" s="13">
        <v>5</v>
      </c>
      <c r="M17" s="23">
        <v>5</v>
      </c>
      <c r="N17" s="23">
        <v>0</v>
      </c>
      <c r="O17" s="12">
        <v>5</v>
      </c>
      <c r="P17" s="22">
        <f t="shared" si="0"/>
        <v>0.57999999999999996</v>
      </c>
      <c r="Q17" s="29">
        <f t="shared" si="1"/>
        <v>1.277533039647577</v>
      </c>
    </row>
    <row r="18" spans="1:17">
      <c r="A18" s="28">
        <v>12</v>
      </c>
      <c r="B18" s="11" t="s">
        <v>15</v>
      </c>
      <c r="C18" s="12">
        <v>10</v>
      </c>
      <c r="D18" s="12">
        <v>10</v>
      </c>
      <c r="E18" s="12">
        <v>3</v>
      </c>
      <c r="F18" s="12">
        <v>0</v>
      </c>
      <c r="G18" s="13">
        <v>2</v>
      </c>
      <c r="H18" s="12">
        <v>8</v>
      </c>
      <c r="I18" s="23">
        <v>0</v>
      </c>
      <c r="J18" s="13">
        <v>5</v>
      </c>
      <c r="K18" s="12">
        <v>5</v>
      </c>
      <c r="L18" s="13">
        <v>5</v>
      </c>
      <c r="M18" s="23">
        <v>5</v>
      </c>
      <c r="N18" s="23">
        <v>0</v>
      </c>
      <c r="O18" s="12">
        <v>0</v>
      </c>
      <c r="P18" s="22">
        <f t="shared" si="0"/>
        <v>0.53</v>
      </c>
      <c r="Q18" s="29">
        <f t="shared" si="1"/>
        <v>1.1674008810572687</v>
      </c>
    </row>
    <row r="19" spans="1:17">
      <c r="A19" s="30">
        <v>13</v>
      </c>
      <c r="B19" s="11" t="s">
        <v>16</v>
      </c>
      <c r="C19" s="12">
        <v>0</v>
      </c>
      <c r="D19" s="12">
        <v>0</v>
      </c>
      <c r="E19" s="12">
        <v>10</v>
      </c>
      <c r="F19" s="12">
        <v>10</v>
      </c>
      <c r="G19" s="13">
        <v>2</v>
      </c>
      <c r="H19" s="12">
        <v>4</v>
      </c>
      <c r="I19" s="23">
        <v>0</v>
      </c>
      <c r="J19" s="13">
        <v>5</v>
      </c>
      <c r="K19" s="12">
        <v>5</v>
      </c>
      <c r="L19" s="13">
        <v>5</v>
      </c>
      <c r="M19" s="23">
        <v>5</v>
      </c>
      <c r="N19" s="23">
        <v>0</v>
      </c>
      <c r="O19" s="12">
        <v>5</v>
      </c>
      <c r="P19" s="22">
        <f t="shared" si="0"/>
        <v>0.51</v>
      </c>
      <c r="Q19" s="29">
        <f t="shared" si="1"/>
        <v>1.1233480176211454</v>
      </c>
    </row>
    <row r="20" spans="1:17">
      <c r="A20" s="28">
        <v>14</v>
      </c>
      <c r="B20" s="14" t="s">
        <v>17</v>
      </c>
      <c r="C20" s="12">
        <v>0</v>
      </c>
      <c r="D20" s="12">
        <v>0</v>
      </c>
      <c r="E20" s="12">
        <v>0</v>
      </c>
      <c r="F20" s="12">
        <v>10</v>
      </c>
      <c r="G20" s="13">
        <v>0</v>
      </c>
      <c r="H20" s="12">
        <v>5</v>
      </c>
      <c r="I20" s="23">
        <v>5</v>
      </c>
      <c r="J20" s="13">
        <v>3</v>
      </c>
      <c r="K20" s="12">
        <v>0</v>
      </c>
      <c r="L20" s="13">
        <v>5</v>
      </c>
      <c r="M20" s="23">
        <v>5</v>
      </c>
      <c r="N20" s="23">
        <v>0</v>
      </c>
      <c r="O20" s="12">
        <v>0</v>
      </c>
      <c r="P20" s="22">
        <f t="shared" si="0"/>
        <v>0.33</v>
      </c>
      <c r="Q20" s="29">
        <f t="shared" si="1"/>
        <v>0.72687224669603523</v>
      </c>
    </row>
    <row r="21" spans="1:17" ht="13.5" thickBot="1">
      <c r="A21" s="31">
        <v>15</v>
      </c>
      <c r="B21" s="32" t="s">
        <v>18</v>
      </c>
      <c r="C21" s="33">
        <v>0</v>
      </c>
      <c r="D21" s="33">
        <v>0</v>
      </c>
      <c r="E21" s="33">
        <v>0</v>
      </c>
      <c r="F21" s="33">
        <v>0</v>
      </c>
      <c r="G21" s="34">
        <v>2</v>
      </c>
      <c r="H21" s="35">
        <v>7</v>
      </c>
      <c r="I21" s="33">
        <v>5</v>
      </c>
      <c r="J21" s="34">
        <v>5</v>
      </c>
      <c r="K21" s="35">
        <v>0</v>
      </c>
      <c r="L21" s="34">
        <v>0</v>
      </c>
      <c r="M21" s="33">
        <v>5</v>
      </c>
      <c r="N21" s="33">
        <v>0</v>
      </c>
      <c r="O21" s="35">
        <v>5</v>
      </c>
      <c r="P21" s="36">
        <f t="shared" si="0"/>
        <v>0.28999999999999998</v>
      </c>
      <c r="Q21" s="37">
        <f t="shared" si="1"/>
        <v>0.63876651982378851</v>
      </c>
    </row>
    <row r="22" spans="1:17">
      <c r="O22" s="24" t="s">
        <v>39</v>
      </c>
      <c r="P22" s="25">
        <v>681</v>
      </c>
    </row>
    <row r="24" spans="1:17">
      <c r="A24" s="1" t="s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7">
      <c r="A25" s="2"/>
      <c r="B25" s="3" t="s">
        <v>20</v>
      </c>
      <c r="C25" s="2"/>
      <c r="D25" s="2"/>
      <c r="E25" s="2"/>
      <c r="F25" s="2"/>
      <c r="G25" s="4"/>
      <c r="H25" s="4"/>
      <c r="I25" s="4"/>
      <c r="J25" s="2"/>
      <c r="K25" s="1" t="s">
        <v>21</v>
      </c>
    </row>
    <row r="26" spans="1:17">
      <c r="A26" s="1" t="s">
        <v>22</v>
      </c>
      <c r="B26" s="3"/>
      <c r="C26" s="2"/>
      <c r="D26" s="2"/>
      <c r="E26" s="2"/>
      <c r="F26" s="2"/>
      <c r="G26" s="2"/>
      <c r="H26" s="2"/>
      <c r="I26" s="2"/>
      <c r="J26" s="2"/>
      <c r="K26" s="1"/>
    </row>
    <row r="27" spans="1:17" ht="27.75" customHeight="1">
      <c r="A27" s="2"/>
      <c r="B27" s="38" t="s">
        <v>23</v>
      </c>
      <c r="C27" s="38"/>
      <c r="D27" s="38"/>
      <c r="E27" s="38"/>
      <c r="F27" s="38"/>
      <c r="G27" s="4"/>
      <c r="H27" s="4"/>
      <c r="I27" s="4"/>
      <c r="J27" s="2"/>
      <c r="K27" s="1" t="s">
        <v>24</v>
      </c>
    </row>
    <row r="28" spans="1:17" ht="25.5" customHeight="1">
      <c r="A28" s="2"/>
      <c r="B28" s="38" t="s">
        <v>25</v>
      </c>
      <c r="C28" s="38"/>
      <c r="D28" s="38"/>
      <c r="E28" s="38"/>
      <c r="F28" s="38"/>
      <c r="G28" s="5"/>
      <c r="H28" s="5"/>
      <c r="I28" s="5"/>
      <c r="J28" s="2"/>
      <c r="K28" s="1" t="s">
        <v>26</v>
      </c>
    </row>
    <row r="29" spans="1:17" ht="23.25" customHeight="1">
      <c r="A29" s="2"/>
      <c r="B29" s="38" t="s">
        <v>27</v>
      </c>
      <c r="C29" s="38"/>
      <c r="D29" s="38"/>
      <c r="E29" s="38"/>
      <c r="F29" s="38"/>
      <c r="G29" s="5"/>
      <c r="H29" s="5"/>
      <c r="I29" s="5"/>
      <c r="J29" s="2"/>
      <c r="K29" s="1" t="s">
        <v>28</v>
      </c>
    </row>
    <row r="30" spans="1:17" ht="15.75" customHeight="1">
      <c r="A30" s="2"/>
      <c r="B30" s="38" t="s">
        <v>29</v>
      </c>
      <c r="C30" s="38"/>
      <c r="D30" s="38"/>
      <c r="E30" s="38"/>
      <c r="F30" s="38"/>
      <c r="G30" s="5"/>
      <c r="H30" s="5"/>
      <c r="I30" s="5"/>
      <c r="J30" s="2"/>
      <c r="K30" s="1" t="s">
        <v>30</v>
      </c>
    </row>
    <row r="31" spans="1:17" ht="15.75" customHeight="1">
      <c r="A31" s="2"/>
      <c r="B31" s="38" t="s">
        <v>31</v>
      </c>
      <c r="C31" s="38"/>
      <c r="D31" s="38"/>
      <c r="E31" s="38"/>
      <c r="F31" s="38"/>
      <c r="G31" s="5"/>
      <c r="H31" s="5"/>
      <c r="I31" s="5"/>
      <c r="J31" s="2"/>
      <c r="K31" s="1" t="s">
        <v>32</v>
      </c>
    </row>
    <row r="32" spans="1:17" ht="15.75" customHeight="1">
      <c r="A32" s="2"/>
      <c r="B32" s="38" t="s">
        <v>31</v>
      </c>
      <c r="C32" s="38"/>
      <c r="D32" s="38"/>
      <c r="E32" s="38"/>
      <c r="F32" s="38"/>
      <c r="G32" s="5"/>
      <c r="H32" s="5"/>
      <c r="I32" s="5"/>
      <c r="J32" s="2"/>
      <c r="K32" s="1" t="s">
        <v>33</v>
      </c>
    </row>
    <row r="33" spans="1:11" ht="15.75" customHeight="1">
      <c r="A33" s="2"/>
      <c r="B33" s="38" t="s">
        <v>31</v>
      </c>
      <c r="C33" s="38"/>
      <c r="D33" s="38"/>
      <c r="E33" s="38"/>
      <c r="F33" s="38"/>
      <c r="G33" s="5"/>
      <c r="H33" s="5"/>
      <c r="I33" s="5"/>
      <c r="J33" s="2"/>
      <c r="K33" s="1" t="s">
        <v>34</v>
      </c>
    </row>
    <row r="34" spans="1:11" ht="15.75" customHeight="1">
      <c r="A34" s="2"/>
      <c r="B34" s="38" t="s">
        <v>31</v>
      </c>
      <c r="C34" s="38"/>
      <c r="D34" s="38"/>
      <c r="E34" s="38"/>
      <c r="F34" s="38"/>
      <c r="G34" s="4"/>
      <c r="H34" s="4"/>
      <c r="I34" s="4"/>
      <c r="J34" s="2"/>
      <c r="K34" s="6" t="s">
        <v>35</v>
      </c>
    </row>
  </sheetData>
  <mergeCells count="16">
    <mergeCell ref="B32:F32"/>
    <mergeCell ref="B33:F33"/>
    <mergeCell ref="B34:F34"/>
    <mergeCell ref="C5:O5"/>
    <mergeCell ref="L1:Q1"/>
    <mergeCell ref="A3:Q3"/>
    <mergeCell ref="B27:F27"/>
    <mergeCell ref="B28:F28"/>
    <mergeCell ref="B29:F29"/>
    <mergeCell ref="B30:F30"/>
    <mergeCell ref="B31:F31"/>
    <mergeCell ref="Q5:Q6"/>
    <mergeCell ref="A4:J4"/>
    <mergeCell ref="A5:A6"/>
    <mergeCell ref="B5:B6"/>
    <mergeCell ref="P5:P6"/>
  </mergeCells>
  <pageMargins left="0.70866141732283472" right="0.70866141732283472" top="0.17" bottom="0.17" header="0.17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ДАМ. Дяковецкий</dc:creator>
  <cp:lastModifiedBy>Avril</cp:lastModifiedBy>
  <cp:lastPrinted>2015-08-04T12:48:19Z</cp:lastPrinted>
  <dcterms:created xsi:type="dcterms:W3CDTF">2015-08-03T14:37:33Z</dcterms:created>
  <dcterms:modified xsi:type="dcterms:W3CDTF">2016-01-15T11:35:28Z</dcterms:modified>
</cp:coreProperties>
</file>